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Table1!$A$1:$F$89</definedName>
  </definedNames>
  <calcPr calcId="145621"/>
</workbook>
</file>

<file path=xl/calcChain.xml><?xml version="1.0" encoding="utf-8"?>
<calcChain xmlns="http://schemas.openxmlformats.org/spreadsheetml/2006/main">
  <c r="D22" i="1" l="1"/>
  <c r="D31" i="1" l="1"/>
  <c r="F22" i="1" l="1"/>
  <c r="E22" i="1"/>
  <c r="F34" i="1"/>
  <c r="E34" i="1"/>
  <c r="F32" i="1"/>
  <c r="E32" i="1"/>
  <c r="D32" i="1"/>
  <c r="D25" i="1"/>
  <c r="D79" i="1" l="1"/>
  <c r="D78" i="1"/>
  <c r="D45" i="1" l="1"/>
  <c r="F48" i="1"/>
  <c r="E48" i="1"/>
  <c r="D49" i="1"/>
  <c r="D48" i="1" s="1"/>
  <c r="D67" i="1" l="1"/>
  <c r="F37" i="1" l="1"/>
  <c r="F36" i="1" s="1"/>
  <c r="E37" i="1"/>
  <c r="E36" i="1" s="1"/>
  <c r="D37" i="1"/>
  <c r="D36" i="1" s="1"/>
  <c r="D58" i="1" l="1"/>
  <c r="F57" i="1" l="1"/>
  <c r="F56" i="1" s="1"/>
  <c r="E57" i="1"/>
  <c r="E56" i="1" s="1"/>
  <c r="D57" i="1"/>
  <c r="D56" i="1" s="1"/>
  <c r="D87" i="1" l="1"/>
  <c r="D44" i="1"/>
  <c r="D43" i="1" s="1"/>
  <c r="F61" i="1"/>
  <c r="E61" i="1"/>
  <c r="D61" i="1"/>
  <c r="F64" i="1"/>
  <c r="F63" i="1" s="1"/>
  <c r="E64" i="1"/>
  <c r="E63" i="1" s="1"/>
  <c r="D64" i="1"/>
  <c r="D63" i="1" s="1"/>
  <c r="F44" i="1"/>
  <c r="F43" i="1" s="1"/>
  <c r="E44" i="1"/>
  <c r="E43" i="1" s="1"/>
  <c r="F47" i="1"/>
  <c r="F46" i="1" s="1"/>
  <c r="E47" i="1"/>
  <c r="E46" i="1" s="1"/>
  <c r="D47" i="1"/>
  <c r="D46" i="1" s="1"/>
  <c r="D55" i="1"/>
  <c r="E60" i="1" l="1"/>
  <c r="D88" i="1" l="1"/>
  <c r="E85" i="1"/>
  <c r="F85" i="1"/>
  <c r="D85" i="1"/>
  <c r="E82" i="1"/>
  <c r="F82" i="1"/>
  <c r="D82" i="1"/>
  <c r="E80" i="1"/>
  <c r="F80" i="1"/>
  <c r="D80" i="1"/>
  <c r="E77" i="1"/>
  <c r="F77" i="1"/>
  <c r="D77" i="1"/>
  <c r="E74" i="1"/>
  <c r="F74" i="1"/>
  <c r="D74" i="1"/>
  <c r="E72" i="1"/>
  <c r="F72" i="1"/>
  <c r="D72" i="1"/>
  <c r="E69" i="1"/>
  <c r="F69" i="1"/>
  <c r="D69" i="1"/>
  <c r="F65" i="1"/>
  <c r="F60" i="1" s="1"/>
  <c r="D65" i="1"/>
  <c r="D60" i="1" s="1"/>
  <c r="F68" i="1" l="1"/>
  <c r="E68" i="1"/>
  <c r="D68" i="1"/>
  <c r="E54" i="1"/>
  <c r="E53" i="1" s="1"/>
  <c r="F54" i="1"/>
  <c r="F53" i="1" s="1"/>
  <c r="D54" i="1"/>
  <c r="D53" i="1" s="1"/>
  <c r="E51" i="1"/>
  <c r="E50" i="1" s="1"/>
  <c r="F51" i="1"/>
  <c r="F50" i="1" s="1"/>
  <c r="F42" i="1" s="1"/>
  <c r="D51" i="1"/>
  <c r="D50" i="1" s="1"/>
  <c r="E40" i="1"/>
  <c r="E39" i="1" s="1"/>
  <c r="F40" i="1"/>
  <c r="F39" i="1" s="1"/>
  <c r="D40" i="1"/>
  <c r="D39" i="1" s="1"/>
  <c r="D34" i="1"/>
  <c r="F30" i="1"/>
  <c r="F29" i="1" s="1"/>
  <c r="E30" i="1"/>
  <c r="E29" i="1" s="1"/>
  <c r="D30" i="1"/>
  <c r="D29" i="1" s="1"/>
  <c r="E42" i="1" l="1"/>
  <c r="D42" i="1"/>
  <c r="F24" i="1"/>
  <c r="F23" i="1" s="1"/>
  <c r="E24" i="1"/>
  <c r="E23" i="1" s="1"/>
  <c r="D24" i="1"/>
  <c r="D23" i="1" s="1"/>
  <c r="D27" i="1"/>
  <c r="D26" i="1" s="1"/>
  <c r="F27" i="1"/>
  <c r="F26" i="1" s="1"/>
  <c r="E27" i="1"/>
  <c r="E26" i="1" s="1"/>
  <c r="E21" i="1" l="1"/>
  <c r="E20" i="1" s="1"/>
  <c r="E19" i="1" s="1"/>
  <c r="F21" i="1"/>
  <c r="F20" i="1" s="1"/>
  <c r="F19" i="1" s="1"/>
  <c r="D21" i="1"/>
  <c r="D20" i="1" s="1"/>
  <c r="D19" i="1" s="1"/>
</calcChain>
</file>

<file path=xl/sharedStrings.xml><?xml version="1.0" encoding="utf-8"?>
<sst xmlns="http://schemas.openxmlformats.org/spreadsheetml/2006/main" count="263" uniqueCount="130">
  <si>
    <t/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</si>
  <si>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</si>
  <si>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</si>
  <si>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</si>
  <si>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</si>
  <si>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</si>
  <si>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</si>
  <si>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</si>
  <si>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</si>
  <si>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</si>
  <si>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</si>
  <si>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</si>
  <si>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</si>
  <si>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</si>
  <si>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</si>
  <si>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</si>
  <si>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</si>
  <si>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</si>
  <si>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</si>
  <si>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</si>
  <si>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</si>
  <si>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</si>
  <si>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</si>
  <si>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</si>
  <si>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</si>
  <si>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</si>
  <si>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</si>
  <si>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</si>
  <si>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</si>
  <si>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</si>
  <si>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</si>
  <si>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</si>
  <si>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</si>
  <si>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</si>
  <si>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</si>
  <si>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</si>
  <si>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</si>
  <si>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</si>
  <si>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</si>
  <si>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</si>
  <si>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</si>
  <si>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</si>
  <si>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</si>
  <si>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</si>
  <si>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</si>
  <si>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</si>
  <si>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</si>
  <si>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</si>
  <si>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</si>
  <si>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</si>
  <si>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</si>
  <si>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</si>
  <si>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</si>
  <si>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</si>
  <si>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</si>
  <si>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</si>
  <si>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</si>
  <si>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</si>
  <si>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</si>
  <si>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</si>
  <si>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</si>
  <si>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</si>
  <si>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</si>
  <si>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</si>
  <si>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</si>
  <si>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</si>
  <si>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</si>
  <si>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</si>
  <si>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</si>
  <si>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</si>
  <si>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</si>
  <si>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</si>
  <si>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</si>
  <si>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</si>
  <si>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</si>
  <si>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</si>
  <si>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</si>
  <si>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</si>
  <si>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</si>
  <si>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</si>
  <si>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</si>
  <si>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</si>
  <si>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</si>
  <si>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</si>
  <si>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</si>
  <si>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</si>
  <si>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</si>
  <si>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</si>
  <si>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</si>
  <si>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</si>
  <si>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Приложение 2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</si>
  <si>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</si>
  <si>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</si>
  <si>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</si>
  <si>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</si>
  <si>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t>от 19.12.2023 № 5-19/1</t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</si>
  <si>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</si>
  <si>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</si>
  <si>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(-) 2 000 591,00 КВР-244; (+) 2 000 591,00 КВР-247 (р.0501) Служ.зап.ФУ от 26.01.24 № 02-24/5 (коррект.КВР)</t>
  </si>
  <si>
    <t>(-) с КЦСР-3122А00100: 2024-249 959,00;2025-206 135,00; 2026-179 043,00 (коррект.КЦСР, р.0113) на 3122А00000 (Служ.зап.ФУ от 26.01.24 №02-24/5)</t>
  </si>
  <si>
    <t>(-) с КЦСР-3311А00100: 2024-12 000,00;2025-12 000,00; 2026-12 000,00 (коррект.КЦСР, р.0310) на 3311А00000 (Служ.зап.ФУ от 26.01.24 №02-24/5)</t>
  </si>
  <si>
    <t>(-) на КЦСР-3311А00000: 2024-12 000,00;2025-12 000,00; 2026-12 000,00 (коррект.КЦСР, р.0310) с 3311А00100 (Служ.зап.ФУ от 26.01.24 №02-24/5)</t>
  </si>
  <si>
    <t xml:space="preserve">(+) на КЦСР-3122А00000: 2024-249 959,00;2025-206 135,00; 2026-179 043,00 (коррект.КЦСР, р.0113) с 3122А00100 (Служ.зап. ФУ от 26.01.24 № 02-24/5). 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</si>
  <si>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</si>
  <si>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</si>
  <si>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</si>
  <si>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</si>
  <si>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(+) 200 000,00- на промывку отопления (р.0501); (+) 130 500,00-на авар.работы МЖФ (р.0501) реш МР от 09.04.24 № 368) МБТ (64585)</t>
  </si>
  <si>
    <t>НОВАЯ СТРОКА</t>
  </si>
  <si>
    <t>31 1 1Д 64585</t>
  </si>
  <si>
    <t>31 1 1Ж 64585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</si>
  <si>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</si>
  <si>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(-) 1 000,00 (р.0113) с бани на взнос в Ассоциацию (Служ.зап.от 26.01.24 №02-24/5); (+) 1 000,00 на баню (восстановили что брали на взнос)</t>
  </si>
  <si>
    <t>(+)1млн.р; (+)200тр; (+)130,5тр;(+)7тр;(+)1тр</t>
  </si>
  <si>
    <t>(+1 000 000,00) увед.МФ РК от 18.03.24 № 1462 (ср-ва респуб.б-та на НП ХВС), Служ.зап.от 18.03.2024 № 02-24/21</t>
  </si>
  <si>
    <t>Решение от 26.04.2024</t>
  </si>
  <si>
    <t>(+)1тр</t>
  </si>
  <si>
    <t>(+) 7 000,00- на вывоз тел умерших (р.0503), реш МР от 09.04.24 № 368) МБТ (64585)</t>
  </si>
  <si>
    <t>(+) 1 000,00 на восстановление средств на баню (передвигали на взнос в Ассоциацию) решение МР от 09.04.2024 № 368 (р.0113)</t>
  </si>
  <si>
    <t>(+) 1 000,00 на КЦСР- 9990092920 КВР-853(р.0113) на взнос в Ассоциацию с бани (Служ.зап.ФУ от 26.01.24 №02-24/5</t>
  </si>
  <si>
    <t>(-) 20 200,00 ком.усл. 0104 (Служ.зап.ФУ от 10.01.24 № 02-24/1); (+) 20 200,00 ком.усл. 0104 (Служ.зап.ФУ от 26.01.24 № 02-24/5)</t>
  </si>
  <si>
    <t>(+) 20 200,00 командир. 0102 (Служ.зап.ФУ от 10.01.24 № 02-24/1); (-) 20 200,00 с команд. 0102 (Служ.зап.ФУ от 26.01.24 № 02-24/5)</t>
  </si>
  <si>
    <t>Расходы на содержание бани - ВСЕГО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</si>
  <si>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</si>
  <si>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</si>
  <si>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(-) 363,12руб (р.0503) с КВР-247; (+)363,12руб на КВР-244 (уличн.освещ) ход. СП Иоссер от 28.02.2024 № 02-38/90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</si>
  <si>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</si>
  <si>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</si>
  <si>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r>
      <t xml:space="preserve">(+)1млн.р; (+)200тр; (+)130,5тр;(+)7тр;(+)1тр; </t>
    </r>
    <r>
      <rPr>
        <sz val="8"/>
        <color rgb="FFFF0000"/>
        <rFont val="Times New Roman"/>
        <family val="1"/>
        <charset val="204"/>
      </rPr>
      <t>(+) 18,21708тр; (+)1,450тр</t>
    </r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</si>
  <si>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26.04.2024 № 5-20/1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</si>
</sst>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3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14" fillId="3" borderId="0" xfId="0" applyFont="1" applyFill="1" applyAlignment="1">
      <alignment vertical="top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4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zoomScale="130" zoomScaleNormal="130" workbookViewId="0">
      <selection activeCell="A14" sqref="A14:F14"/>
    </sheetView>
  </sheetViews>
  <sheetFormatPr defaultRowHeight="12" x14ac:dyDescent="0.2"/>
  <cols>
    <col min="1" max="1" width="51" style="2" customWidth="1"/>
    <col min="2" max="2" width="13.6640625" style="2" customWidth="1"/>
    <col min="3" max="3" width="4.33203125" style="2" customWidth="1"/>
    <col min="4" max="4" width="9.83203125" style="2" customWidth="1"/>
    <col min="5" max="5" width="9.5" style="2" customWidth="1"/>
    <col min="6" max="6" width="9.6640625" style="2" customWidth="1"/>
    <col min="7" max="7" width="57.1640625" style="2" customWidth="1"/>
    <col min="8" max="8" width="35" style="2" customWidth="1"/>
    <col min="9" max="16384" width="9.33203125" style="2"/>
  </cols>
  <sheetData>
    <row r="1" spans="1:12" s="32" customFormat="1" ht="12" customHeight="1" x14ac:dyDescent="0.2">
      <c r="A1" s="69" t="s">
        <v>90</v>
      </c>
      <c r="B1" s="70"/>
      <c r="C1" s="70"/>
      <c r="D1" s="70"/>
      <c r="E1" s="70"/>
      <c r="F1" s="70"/>
      <c r="G1" s="30"/>
      <c r="H1" s="30"/>
      <c r="I1" s="30"/>
      <c r="J1" s="30"/>
      <c r="K1" s="30"/>
      <c r="L1" s="31"/>
    </row>
    <row r="2" spans="1:12" ht="10.9" customHeight="1" x14ac:dyDescent="0.2">
      <c r="A2" s="71" t="s">
        <v>129</v>
      </c>
      <c r="B2" s="71"/>
      <c r="C2" s="71"/>
      <c r="D2" s="71"/>
      <c r="E2" s="72"/>
      <c r="F2" s="72"/>
      <c r="G2" s="33"/>
      <c r="H2" s="33"/>
      <c r="I2" s="33"/>
      <c r="J2" s="33"/>
      <c r="K2" s="33"/>
      <c r="L2" s="34"/>
    </row>
    <row r="3" spans="1:12" ht="10.9" customHeight="1" x14ac:dyDescent="0.2">
      <c r="A3" s="71" t="s">
        <v>91</v>
      </c>
      <c r="B3" s="72"/>
      <c r="C3" s="72"/>
      <c r="D3" s="72"/>
      <c r="E3" s="72"/>
      <c r="F3" s="72"/>
      <c r="G3" s="33"/>
      <c r="H3" s="33"/>
      <c r="I3" s="33"/>
      <c r="J3" s="33"/>
      <c r="K3" s="33"/>
      <c r="L3" s="34"/>
    </row>
    <row r="4" spans="1:12" ht="10.9" customHeight="1" x14ac:dyDescent="0.2">
      <c r="A4" s="71" t="s">
        <v>94</v>
      </c>
      <c r="B4" s="73"/>
      <c r="C4" s="73"/>
      <c r="D4" s="73"/>
      <c r="E4" s="73"/>
      <c r="F4" s="73"/>
      <c r="G4" s="33"/>
      <c r="H4" s="33"/>
      <c r="I4" s="33"/>
      <c r="J4" s="33"/>
      <c r="K4" s="33"/>
      <c r="L4" s="34"/>
    </row>
    <row r="5" spans="1:12" ht="10.9" customHeight="1" x14ac:dyDescent="0.2">
      <c r="A5" s="71" t="s">
        <v>96</v>
      </c>
      <c r="B5" s="73"/>
      <c r="C5" s="73"/>
      <c r="D5" s="73"/>
      <c r="E5" s="73"/>
      <c r="F5" s="73"/>
      <c r="G5" s="33"/>
      <c r="H5" s="33"/>
      <c r="I5" s="33"/>
      <c r="J5" s="33"/>
      <c r="K5" s="33"/>
      <c r="L5" s="34"/>
    </row>
    <row r="6" spans="1:12" customFormat="1" ht="12.75" x14ac:dyDescent="0.2">
      <c r="F6" s="35"/>
      <c r="G6" s="30"/>
      <c r="H6" s="30"/>
      <c r="I6" s="30"/>
      <c r="J6" s="30"/>
      <c r="K6" s="30"/>
      <c r="L6" s="31"/>
    </row>
    <row r="7" spans="1:12" customFormat="1" ht="10.9" customHeight="1" x14ac:dyDescent="0.2">
      <c r="A7" s="74" t="s">
        <v>90</v>
      </c>
      <c r="B7" s="74"/>
      <c r="C7" s="74"/>
      <c r="D7" s="74"/>
      <c r="E7" s="74"/>
      <c r="F7" s="74"/>
      <c r="G7" s="30"/>
      <c r="H7" s="30"/>
      <c r="I7" s="30"/>
      <c r="J7" s="30"/>
      <c r="K7" s="30"/>
      <c r="L7" s="31"/>
    </row>
    <row r="8" spans="1:12" customFormat="1" ht="10.15" customHeight="1" x14ac:dyDescent="0.2">
      <c r="A8" s="74" t="s">
        <v>92</v>
      </c>
      <c r="B8" s="74"/>
      <c r="C8" s="74"/>
      <c r="D8" s="74"/>
      <c r="E8" s="74"/>
      <c r="F8" s="74"/>
      <c r="G8" s="30"/>
      <c r="H8" s="30"/>
      <c r="I8" s="30"/>
      <c r="J8" s="30"/>
      <c r="K8" s="30"/>
      <c r="L8" s="31"/>
    </row>
    <row r="9" spans="1:12" customFormat="1" ht="10.15" customHeight="1" x14ac:dyDescent="0.2">
      <c r="A9" s="75" t="s">
        <v>95</v>
      </c>
      <c r="B9" s="74"/>
      <c r="C9" s="74"/>
      <c r="D9" s="74"/>
      <c r="E9" s="74"/>
      <c r="F9" s="74"/>
      <c r="G9" s="30"/>
      <c r="H9" s="30"/>
      <c r="I9" s="30"/>
      <c r="J9" s="30"/>
      <c r="K9" s="30"/>
      <c r="L9" s="31"/>
    </row>
    <row r="10" spans="1:12" customFormat="1" ht="10.15" customHeight="1" x14ac:dyDescent="0.2">
      <c r="A10" s="74" t="s">
        <v>93</v>
      </c>
      <c r="B10" s="74"/>
      <c r="C10" s="74"/>
      <c r="D10" s="74"/>
      <c r="E10" s="74"/>
      <c r="F10" s="74"/>
      <c r="G10" s="30"/>
      <c r="H10" s="30"/>
      <c r="I10" s="30"/>
      <c r="J10" s="30"/>
      <c r="K10" s="30"/>
      <c r="L10" s="31"/>
    </row>
    <row r="11" spans="1:12" customFormat="1" ht="10.15" customHeight="1" x14ac:dyDescent="0.2">
      <c r="A11" s="76" t="s">
        <v>97</v>
      </c>
      <c r="B11" s="77"/>
      <c r="C11" s="77"/>
      <c r="D11" s="77"/>
      <c r="E11" s="77"/>
      <c r="F11" s="77"/>
      <c r="G11" s="30"/>
      <c r="H11" s="30"/>
      <c r="I11" s="30"/>
      <c r="J11" s="30"/>
      <c r="K11" s="30"/>
      <c r="L11" s="31"/>
    </row>
    <row r="13" spans="1:12" ht="1.5" hidden="1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spans="1:12" ht="58.5" customHeight="1" x14ac:dyDescent="0.2">
      <c r="A14" s="65" t="s">
        <v>1</v>
      </c>
      <c r="B14" s="65"/>
      <c r="C14" s="65"/>
      <c r="D14" s="65"/>
      <c r="E14" s="65"/>
      <c r="F14" s="65"/>
    </row>
    <row r="15" spans="1:12" x14ac:dyDescent="0.2">
      <c r="A15" s="66" t="s">
        <v>0</v>
      </c>
      <c r="B15" s="66"/>
      <c r="C15" s="66"/>
      <c r="D15" s="66"/>
      <c r="E15" s="66"/>
      <c r="F15" s="66"/>
    </row>
    <row r="16" spans="1:12" x14ac:dyDescent="0.2">
      <c r="A16" s="67" t="s">
        <v>2</v>
      </c>
      <c r="B16" s="67" t="s">
        <v>3</v>
      </c>
      <c r="C16" s="67" t="s">
        <v>4</v>
      </c>
      <c r="D16" s="68" t="s">
        <v>5</v>
      </c>
      <c r="E16" s="68"/>
      <c r="F16" s="68"/>
    </row>
    <row r="17" spans="1:11" ht="15" customHeight="1" x14ac:dyDescent="0.2">
      <c r="A17" s="68" t="s">
        <v>0</v>
      </c>
      <c r="B17" s="68" t="s">
        <v>0</v>
      </c>
      <c r="C17" s="68" t="s">
        <v>0</v>
      </c>
      <c r="D17" s="3" t="s">
        <v>6</v>
      </c>
      <c r="E17" s="3" t="s">
        <v>7</v>
      </c>
      <c r="F17" s="3" t="s">
        <v>8</v>
      </c>
      <c r="G17" s="56" t="s">
        <v>115</v>
      </c>
    </row>
    <row r="18" spans="1:11" s="9" customFormat="1" ht="10.5" x14ac:dyDescent="0.2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</row>
    <row r="19" spans="1:11" ht="15" customHeight="1" x14ac:dyDescent="0.2">
      <c r="A19" s="53" t="s">
        <v>9</v>
      </c>
      <c r="B19" s="54" t="s">
        <v>0</v>
      </c>
      <c r="C19" s="54" t="s">
        <v>0</v>
      </c>
      <c r="D19" s="14">
        <f>D20+D67</f>
        <v>8245.3560799999996</v>
      </c>
      <c r="E19" s="4">
        <f>E20+E67</f>
        <v>3938.9920000000002</v>
      </c>
      <c r="F19" s="4">
        <f>F20+F67</f>
        <v>3790.1309999999999</v>
      </c>
      <c r="G19" s="63" t="s">
        <v>128</v>
      </c>
      <c r="H19" s="24"/>
      <c r="I19" s="24"/>
      <c r="J19" s="24"/>
    </row>
    <row r="20" spans="1:11" s="15" customFormat="1" x14ac:dyDescent="0.2">
      <c r="A20" s="12" t="s">
        <v>89</v>
      </c>
      <c r="B20" s="13"/>
      <c r="C20" s="13" t="s">
        <v>0</v>
      </c>
      <c r="D20" s="14">
        <f>D21+D59</f>
        <v>5551.9630799999995</v>
      </c>
      <c r="E20" s="14">
        <f>E21+E59</f>
        <v>1644.7760000000001</v>
      </c>
      <c r="F20" s="14">
        <f>F21+F59</f>
        <v>1473</v>
      </c>
      <c r="G20" s="2" t="s">
        <v>113</v>
      </c>
    </row>
    <row r="21" spans="1:11" ht="36" x14ac:dyDescent="0.2">
      <c r="A21" s="10" t="s">
        <v>10</v>
      </c>
      <c r="B21" s="11" t="s">
        <v>11</v>
      </c>
      <c r="C21" s="11" t="s">
        <v>0</v>
      </c>
      <c r="D21" s="4">
        <f>D22+D42</f>
        <v>5539.9630799999995</v>
      </c>
      <c r="E21" s="4">
        <f>E22+E42</f>
        <v>1461</v>
      </c>
      <c r="F21" s="4">
        <f>F22+F42</f>
        <v>1461</v>
      </c>
      <c r="I21" s="24"/>
      <c r="J21" s="24"/>
      <c r="K21" s="24"/>
    </row>
    <row r="22" spans="1:11" s="19" customFormat="1" ht="48" x14ac:dyDescent="0.2">
      <c r="A22" s="60" t="s">
        <v>12</v>
      </c>
      <c r="B22" s="61" t="s">
        <v>13</v>
      </c>
      <c r="C22" s="61" t="s">
        <v>0</v>
      </c>
      <c r="D22" s="62">
        <f>D23+D26+D29+D34+D39+D36+D32</f>
        <v>2014.15308</v>
      </c>
      <c r="E22" s="18">
        <f t="shared" ref="E22:F22" si="0">E23+E26+E29+E35+E39+E36+E32</f>
        <v>861</v>
      </c>
      <c r="F22" s="18">
        <f t="shared" si="0"/>
        <v>861</v>
      </c>
      <c r="I22" s="23"/>
      <c r="J22" s="23"/>
      <c r="K22" s="23"/>
    </row>
    <row r="23" spans="1:11" ht="14.25" customHeight="1" x14ac:dyDescent="0.2">
      <c r="A23" s="10" t="s">
        <v>14</v>
      </c>
      <c r="B23" s="11" t="s">
        <v>15</v>
      </c>
      <c r="C23" s="11" t="s">
        <v>0</v>
      </c>
      <c r="D23" s="4">
        <f t="shared" ref="D23:F24" si="1">D24</f>
        <v>211</v>
      </c>
      <c r="E23" s="4">
        <f t="shared" si="1"/>
        <v>211</v>
      </c>
      <c r="F23" s="4">
        <f t="shared" si="1"/>
        <v>211</v>
      </c>
    </row>
    <row r="24" spans="1:11" ht="36" x14ac:dyDescent="0.2">
      <c r="A24" s="20" t="s">
        <v>16</v>
      </c>
      <c r="B24" s="21" t="s">
        <v>17</v>
      </c>
      <c r="C24" s="21" t="s">
        <v>0</v>
      </c>
      <c r="D24" s="22">
        <f t="shared" si="1"/>
        <v>211</v>
      </c>
      <c r="E24" s="22">
        <f t="shared" si="1"/>
        <v>211</v>
      </c>
      <c r="F24" s="22">
        <f t="shared" si="1"/>
        <v>211</v>
      </c>
    </row>
    <row r="25" spans="1:11" ht="24" x14ac:dyDescent="0.2">
      <c r="A25" s="26" t="s">
        <v>18</v>
      </c>
      <c r="B25" s="27" t="s">
        <v>17</v>
      </c>
      <c r="C25" s="27" t="s">
        <v>19</v>
      </c>
      <c r="D25" s="28">
        <f>211-0.36312+0.36312</f>
        <v>211</v>
      </c>
      <c r="E25" s="7">
        <v>211</v>
      </c>
      <c r="F25" s="7">
        <v>211</v>
      </c>
      <c r="G25" s="59" t="s">
        <v>125</v>
      </c>
    </row>
    <row r="26" spans="1:11" ht="15.75" customHeight="1" x14ac:dyDescent="0.2">
      <c r="A26" s="10" t="s">
        <v>20</v>
      </c>
      <c r="B26" s="11" t="s">
        <v>21</v>
      </c>
      <c r="C26" s="11" t="s">
        <v>0</v>
      </c>
      <c r="D26" s="4">
        <f t="shared" ref="D26:F27" si="2">D27</f>
        <v>10</v>
      </c>
      <c r="E26" s="4">
        <f t="shared" si="2"/>
        <v>0</v>
      </c>
      <c r="F26" s="4">
        <f t="shared" si="2"/>
        <v>0</v>
      </c>
    </row>
    <row r="27" spans="1:11" ht="15" customHeight="1" x14ac:dyDescent="0.2">
      <c r="A27" s="20" t="s">
        <v>22</v>
      </c>
      <c r="B27" s="21" t="s">
        <v>23</v>
      </c>
      <c r="C27" s="21" t="s">
        <v>0</v>
      </c>
      <c r="D27" s="22">
        <f t="shared" si="2"/>
        <v>10</v>
      </c>
      <c r="E27" s="22">
        <f t="shared" si="2"/>
        <v>0</v>
      </c>
      <c r="F27" s="22">
        <f t="shared" si="2"/>
        <v>0</v>
      </c>
    </row>
    <row r="28" spans="1:11" ht="24" x14ac:dyDescent="0.2">
      <c r="A28" s="5" t="s">
        <v>18</v>
      </c>
      <c r="B28" s="6" t="s">
        <v>23</v>
      </c>
      <c r="C28" s="6" t="s">
        <v>19</v>
      </c>
      <c r="D28" s="7">
        <v>10</v>
      </c>
      <c r="E28" s="7">
        <v>0</v>
      </c>
      <c r="F28" s="7">
        <v>0</v>
      </c>
    </row>
    <row r="29" spans="1:11" ht="16.5" customHeight="1" x14ac:dyDescent="0.2">
      <c r="A29" s="10" t="s">
        <v>24</v>
      </c>
      <c r="B29" s="11" t="s">
        <v>25</v>
      </c>
      <c r="C29" s="11" t="s">
        <v>0</v>
      </c>
      <c r="D29" s="4">
        <f t="shared" ref="D29:F30" si="3">D30</f>
        <v>1112.5620000000001</v>
      </c>
      <c r="E29" s="4">
        <f t="shared" si="3"/>
        <v>0</v>
      </c>
      <c r="F29" s="4">
        <f t="shared" si="3"/>
        <v>0</v>
      </c>
    </row>
    <row r="30" spans="1:11" ht="36" x14ac:dyDescent="0.2">
      <c r="A30" s="20" t="s">
        <v>26</v>
      </c>
      <c r="B30" s="21" t="s">
        <v>27</v>
      </c>
      <c r="C30" s="21" t="s">
        <v>0</v>
      </c>
      <c r="D30" s="22">
        <f t="shared" si="3"/>
        <v>1112.5620000000001</v>
      </c>
      <c r="E30" s="22">
        <f t="shared" si="3"/>
        <v>0</v>
      </c>
      <c r="F30" s="22">
        <f t="shared" si="3"/>
        <v>0</v>
      </c>
    </row>
    <row r="31" spans="1:11" ht="24" x14ac:dyDescent="0.2">
      <c r="A31" s="26" t="s">
        <v>18</v>
      </c>
      <c r="B31" s="27" t="s">
        <v>27</v>
      </c>
      <c r="C31" s="27" t="s">
        <v>19</v>
      </c>
      <c r="D31" s="28">
        <f>111.112+1000+1.45</f>
        <v>1112.5620000000001</v>
      </c>
      <c r="E31" s="28">
        <v>0</v>
      </c>
      <c r="F31" s="28">
        <v>0</v>
      </c>
      <c r="G31" s="55" t="s">
        <v>114</v>
      </c>
      <c r="H31" s="64" t="s">
        <v>127</v>
      </c>
    </row>
    <row r="32" spans="1:11" s="58" customFormat="1" ht="15" customHeight="1" x14ac:dyDescent="0.2">
      <c r="A32" s="12" t="s">
        <v>28</v>
      </c>
      <c r="B32" s="13" t="s">
        <v>29</v>
      </c>
      <c r="C32" s="13" t="s">
        <v>0</v>
      </c>
      <c r="D32" s="14">
        <f>D33</f>
        <v>18.217079999999999</v>
      </c>
      <c r="E32" s="14">
        <f t="shared" ref="E32:F32" si="4">E33</f>
        <v>0</v>
      </c>
      <c r="F32" s="14">
        <f t="shared" si="4"/>
        <v>0</v>
      </c>
    </row>
    <row r="33" spans="1:9" s="58" customFormat="1" ht="24" x14ac:dyDescent="0.2">
      <c r="A33" s="26" t="s">
        <v>18</v>
      </c>
      <c r="B33" s="27" t="s">
        <v>29</v>
      </c>
      <c r="C33" s="27" t="s">
        <v>19</v>
      </c>
      <c r="D33" s="28">
        <v>18.217079999999999</v>
      </c>
      <c r="E33" s="28">
        <v>0</v>
      </c>
      <c r="F33" s="28">
        <v>0</v>
      </c>
      <c r="G33" s="59" t="s">
        <v>126</v>
      </c>
      <c r="H33" s="52" t="s">
        <v>108</v>
      </c>
    </row>
    <row r="34" spans="1:9" ht="36" x14ac:dyDescent="0.2">
      <c r="A34" s="20" t="s">
        <v>30</v>
      </c>
      <c r="B34" s="21" t="s">
        <v>31</v>
      </c>
      <c r="C34" s="21" t="s">
        <v>0</v>
      </c>
      <c r="D34" s="22">
        <f>D35</f>
        <v>5.3739999999999997</v>
      </c>
      <c r="E34" s="22">
        <f t="shared" ref="E34:F34" si="5">E35</f>
        <v>0</v>
      </c>
      <c r="F34" s="22">
        <f t="shared" si="5"/>
        <v>0</v>
      </c>
    </row>
    <row r="35" spans="1:9" ht="24" x14ac:dyDescent="0.2">
      <c r="A35" s="5" t="s">
        <v>18</v>
      </c>
      <c r="B35" s="6" t="s">
        <v>31</v>
      </c>
      <c r="C35" s="6" t="s">
        <v>19</v>
      </c>
      <c r="D35" s="7">
        <v>5.3739999999999997</v>
      </c>
      <c r="E35" s="7">
        <v>0</v>
      </c>
      <c r="F35" s="7">
        <v>0</v>
      </c>
    </row>
    <row r="36" spans="1:9" s="15" customFormat="1" ht="36" x14ac:dyDescent="0.2">
      <c r="A36" s="12" t="s">
        <v>123</v>
      </c>
      <c r="B36" s="13" t="s">
        <v>124</v>
      </c>
      <c r="C36" s="13" t="s">
        <v>0</v>
      </c>
      <c r="D36" s="14">
        <f t="shared" ref="D36:F37" si="6">D37</f>
        <v>7</v>
      </c>
      <c r="E36" s="14">
        <f t="shared" si="6"/>
        <v>0</v>
      </c>
      <c r="F36" s="14">
        <f t="shared" si="6"/>
        <v>0</v>
      </c>
    </row>
    <row r="37" spans="1:9" ht="48" x14ac:dyDescent="0.2">
      <c r="A37" s="46" t="s">
        <v>111</v>
      </c>
      <c r="B37" s="47" t="s">
        <v>109</v>
      </c>
      <c r="C37" s="47" t="s">
        <v>0</v>
      </c>
      <c r="D37" s="48">
        <f t="shared" si="6"/>
        <v>7</v>
      </c>
      <c r="E37" s="48">
        <f t="shared" si="6"/>
        <v>0</v>
      </c>
      <c r="F37" s="48">
        <f t="shared" si="6"/>
        <v>0</v>
      </c>
      <c r="G37" s="36" t="s">
        <v>117</v>
      </c>
      <c r="H37" s="52" t="s">
        <v>108</v>
      </c>
    </row>
    <row r="38" spans="1:9" ht="24" x14ac:dyDescent="0.2">
      <c r="A38" s="26" t="s">
        <v>18</v>
      </c>
      <c r="B38" s="27" t="s">
        <v>109</v>
      </c>
      <c r="C38" s="27" t="s">
        <v>19</v>
      </c>
      <c r="D38" s="28">
        <v>7</v>
      </c>
      <c r="E38" s="28">
        <v>0</v>
      </c>
      <c r="F38" s="28">
        <v>0</v>
      </c>
    </row>
    <row r="39" spans="1:9" ht="15" customHeight="1" x14ac:dyDescent="0.2">
      <c r="A39" s="10" t="s">
        <v>32</v>
      </c>
      <c r="B39" s="11" t="s">
        <v>110</v>
      </c>
      <c r="C39" s="11" t="s">
        <v>0</v>
      </c>
      <c r="D39" s="4">
        <f>D40</f>
        <v>650</v>
      </c>
      <c r="E39" s="4">
        <f t="shared" ref="E39:F39" si="7">E40</f>
        <v>650</v>
      </c>
      <c r="F39" s="4">
        <f t="shared" si="7"/>
        <v>650</v>
      </c>
    </row>
    <row r="40" spans="1:9" ht="36" x14ac:dyDescent="0.2">
      <c r="A40" s="20" t="s">
        <v>33</v>
      </c>
      <c r="B40" s="21" t="s">
        <v>34</v>
      </c>
      <c r="C40" s="21" t="s">
        <v>0</v>
      </c>
      <c r="D40" s="22">
        <f>D41</f>
        <v>650</v>
      </c>
      <c r="E40" s="22">
        <f t="shared" ref="E40:F40" si="8">E41</f>
        <v>650</v>
      </c>
      <c r="F40" s="22">
        <f t="shared" si="8"/>
        <v>650</v>
      </c>
    </row>
    <row r="41" spans="1:9" ht="24" x14ac:dyDescent="0.2">
      <c r="A41" s="5" t="s">
        <v>18</v>
      </c>
      <c r="B41" s="6" t="s">
        <v>34</v>
      </c>
      <c r="C41" s="6" t="s">
        <v>19</v>
      </c>
      <c r="D41" s="7">
        <v>650</v>
      </c>
      <c r="E41" s="7">
        <v>650</v>
      </c>
      <c r="F41" s="7">
        <v>650</v>
      </c>
    </row>
    <row r="42" spans="1:9" ht="36" x14ac:dyDescent="0.2">
      <c r="A42" s="16" t="s">
        <v>35</v>
      </c>
      <c r="B42" s="17" t="s">
        <v>36</v>
      </c>
      <c r="C42" s="17" t="s">
        <v>0</v>
      </c>
      <c r="D42" s="18">
        <f>D43+D50+D53+D46+D56</f>
        <v>3525.81</v>
      </c>
      <c r="E42" s="18">
        <f t="shared" ref="E42:F42" si="9">E43+E50+E53+E46+E56</f>
        <v>600</v>
      </c>
      <c r="F42" s="18">
        <f t="shared" si="9"/>
        <v>600</v>
      </c>
      <c r="G42" s="25"/>
      <c r="I42" s="23"/>
    </row>
    <row r="43" spans="1:9" x14ac:dyDescent="0.2">
      <c r="A43" s="12" t="s">
        <v>122</v>
      </c>
      <c r="B43" s="13" t="s">
        <v>38</v>
      </c>
      <c r="C43" s="13" t="s">
        <v>0</v>
      </c>
      <c r="D43" s="14">
        <f>D44+D48</f>
        <v>600</v>
      </c>
      <c r="E43" s="14">
        <f t="shared" ref="E43:F43" si="10">E44+E48</f>
        <v>600</v>
      </c>
      <c r="F43" s="14">
        <f t="shared" si="10"/>
        <v>600</v>
      </c>
    </row>
    <row r="44" spans="1:9" x14ac:dyDescent="0.2">
      <c r="A44" s="10" t="s">
        <v>37</v>
      </c>
      <c r="B44" s="11" t="s">
        <v>38</v>
      </c>
      <c r="C44" s="11" t="s">
        <v>0</v>
      </c>
      <c r="D44" s="4">
        <f>D45</f>
        <v>248.959</v>
      </c>
      <c r="E44" s="4">
        <f>E45</f>
        <v>206.13499999999999</v>
      </c>
      <c r="F44" s="4">
        <f>F45</f>
        <v>179.04300000000001</v>
      </c>
    </row>
    <row r="45" spans="1:9" ht="27" customHeight="1" x14ac:dyDescent="0.2">
      <c r="A45" s="26" t="s">
        <v>18</v>
      </c>
      <c r="B45" s="27" t="s">
        <v>38</v>
      </c>
      <c r="C45" s="27" t="s">
        <v>19</v>
      </c>
      <c r="D45" s="28">
        <f>249.959-1</f>
        <v>248.959</v>
      </c>
      <c r="E45" s="28">
        <v>206.13499999999999</v>
      </c>
      <c r="F45" s="28">
        <v>179.04300000000001</v>
      </c>
      <c r="G45" s="36" t="s">
        <v>102</v>
      </c>
      <c r="H45" s="41" t="s">
        <v>112</v>
      </c>
    </row>
    <row r="46" spans="1:9" x14ac:dyDescent="0.2">
      <c r="A46" s="20" t="s">
        <v>37</v>
      </c>
      <c r="B46" s="21" t="s">
        <v>39</v>
      </c>
      <c r="C46" s="21" t="s">
        <v>0</v>
      </c>
      <c r="D46" s="22">
        <f>D47</f>
        <v>0</v>
      </c>
      <c r="E46" s="22">
        <f>E47</f>
        <v>0</v>
      </c>
      <c r="F46" s="22">
        <f>F47</f>
        <v>0</v>
      </c>
    </row>
    <row r="47" spans="1:9" ht="24" x14ac:dyDescent="0.2">
      <c r="A47" s="26" t="s">
        <v>18</v>
      </c>
      <c r="B47" s="27" t="s">
        <v>39</v>
      </c>
      <c r="C47" s="27" t="s">
        <v>19</v>
      </c>
      <c r="D47" s="28">
        <f>249.959-249.959</f>
        <v>0</v>
      </c>
      <c r="E47" s="28">
        <f>206.135-206.135</f>
        <v>0</v>
      </c>
      <c r="F47" s="28">
        <f>179.043-179.043</f>
        <v>0</v>
      </c>
      <c r="G47" s="36" t="s">
        <v>99</v>
      </c>
    </row>
    <row r="48" spans="1:9" ht="36" x14ac:dyDescent="0.2">
      <c r="A48" s="37" t="s">
        <v>40</v>
      </c>
      <c r="B48" s="38" t="s">
        <v>41</v>
      </c>
      <c r="C48" s="38" t="s">
        <v>0</v>
      </c>
      <c r="D48" s="39">
        <f>D49</f>
        <v>351.041</v>
      </c>
      <c r="E48" s="39">
        <f>E49</f>
        <v>393.86500000000001</v>
      </c>
      <c r="F48" s="39">
        <f>F49</f>
        <v>420.95699999999999</v>
      </c>
    </row>
    <row r="49" spans="1:12" ht="24" x14ac:dyDescent="0.2">
      <c r="A49" s="26" t="s">
        <v>18</v>
      </c>
      <c r="B49" s="27" t="s">
        <v>41</v>
      </c>
      <c r="C49" s="27" t="s">
        <v>19</v>
      </c>
      <c r="D49" s="28">
        <f>350.041+1</f>
        <v>351.041</v>
      </c>
      <c r="E49" s="7">
        <v>393.86500000000001</v>
      </c>
      <c r="F49" s="7">
        <v>420.95699999999999</v>
      </c>
      <c r="G49" s="41" t="s">
        <v>118</v>
      </c>
    </row>
    <row r="50" spans="1:12" ht="15.75" customHeight="1" x14ac:dyDescent="0.2">
      <c r="A50" s="10" t="s">
        <v>42</v>
      </c>
      <c r="B50" s="11" t="s">
        <v>43</v>
      </c>
      <c r="C50" s="11" t="s">
        <v>0</v>
      </c>
      <c r="D50" s="4">
        <f>D51</f>
        <v>574.71900000000005</v>
      </c>
      <c r="E50" s="4">
        <f t="shared" ref="E50:F50" si="11">E51</f>
        <v>0</v>
      </c>
      <c r="F50" s="4">
        <f t="shared" si="11"/>
        <v>0</v>
      </c>
    </row>
    <row r="51" spans="1:12" ht="36" x14ac:dyDescent="0.2">
      <c r="A51" s="20" t="s">
        <v>44</v>
      </c>
      <c r="B51" s="21" t="s">
        <v>45</v>
      </c>
      <c r="C51" s="21" t="s">
        <v>0</v>
      </c>
      <c r="D51" s="22">
        <f>D52</f>
        <v>574.71900000000005</v>
      </c>
      <c r="E51" s="22">
        <f t="shared" ref="E51:F51" si="12">E52</f>
        <v>0</v>
      </c>
      <c r="F51" s="22">
        <f t="shared" si="12"/>
        <v>0</v>
      </c>
    </row>
    <row r="52" spans="1:12" ht="24" x14ac:dyDescent="0.2">
      <c r="A52" s="5" t="s">
        <v>18</v>
      </c>
      <c r="B52" s="6" t="s">
        <v>45</v>
      </c>
      <c r="C52" s="6" t="s">
        <v>19</v>
      </c>
      <c r="D52" s="7">
        <v>574.71900000000005</v>
      </c>
      <c r="E52" s="7">
        <v>0</v>
      </c>
      <c r="F52" s="7">
        <v>0</v>
      </c>
    </row>
    <row r="53" spans="1:12" ht="24" x14ac:dyDescent="0.2">
      <c r="A53" s="10" t="s">
        <v>46</v>
      </c>
      <c r="B53" s="11" t="s">
        <v>47</v>
      </c>
      <c r="C53" s="11" t="s">
        <v>0</v>
      </c>
      <c r="D53" s="4">
        <f>D54</f>
        <v>2020.5909999999999</v>
      </c>
      <c r="E53" s="4">
        <f t="shared" ref="E53:F53" si="13">E54</f>
        <v>0</v>
      </c>
      <c r="F53" s="4">
        <f t="shared" si="13"/>
        <v>0</v>
      </c>
    </row>
    <row r="54" spans="1:12" ht="48" x14ac:dyDescent="0.2">
      <c r="A54" s="20" t="s">
        <v>48</v>
      </c>
      <c r="B54" s="21" t="s">
        <v>49</v>
      </c>
      <c r="C54" s="21" t="s">
        <v>0</v>
      </c>
      <c r="D54" s="22">
        <f>D55</f>
        <v>2020.5909999999999</v>
      </c>
      <c r="E54" s="22">
        <f t="shared" ref="E54:F54" si="14">E55</f>
        <v>0</v>
      </c>
      <c r="F54" s="22">
        <f t="shared" si="14"/>
        <v>0</v>
      </c>
    </row>
    <row r="55" spans="1:12" ht="24" customHeight="1" x14ac:dyDescent="0.2">
      <c r="A55" s="26" t="s">
        <v>18</v>
      </c>
      <c r="B55" s="27" t="s">
        <v>49</v>
      </c>
      <c r="C55" s="27" t="s">
        <v>19</v>
      </c>
      <c r="D55" s="28">
        <f>2020.591-2000.591+2000.591</f>
        <v>2020.5909999999999</v>
      </c>
      <c r="E55" s="7">
        <v>0</v>
      </c>
      <c r="F55" s="7">
        <v>0</v>
      </c>
      <c r="G55" s="36" t="s">
        <v>98</v>
      </c>
    </row>
    <row r="56" spans="1:12" s="43" customFormat="1" ht="27" customHeight="1" x14ac:dyDescent="0.2">
      <c r="A56" s="12" t="s">
        <v>103</v>
      </c>
      <c r="B56" s="13" t="s">
        <v>104</v>
      </c>
      <c r="C56" s="13" t="s">
        <v>0</v>
      </c>
      <c r="D56" s="14">
        <f t="shared" ref="D56:F57" si="15">D57</f>
        <v>330.5</v>
      </c>
      <c r="E56" s="28">
        <f t="shared" si="15"/>
        <v>0</v>
      </c>
      <c r="F56" s="28">
        <f t="shared" si="15"/>
        <v>0</v>
      </c>
      <c r="G56" s="42"/>
      <c r="H56" s="42"/>
      <c r="I56" s="42"/>
      <c r="J56" s="42"/>
      <c r="K56" s="42"/>
      <c r="L56" s="44"/>
    </row>
    <row r="57" spans="1:12" s="43" customFormat="1" ht="36.6" customHeight="1" x14ac:dyDescent="0.2">
      <c r="A57" s="46" t="s">
        <v>105</v>
      </c>
      <c r="B57" s="47" t="s">
        <v>106</v>
      </c>
      <c r="C57" s="47" t="s">
        <v>0</v>
      </c>
      <c r="D57" s="48">
        <f t="shared" si="15"/>
        <v>330.5</v>
      </c>
      <c r="E57" s="48">
        <f t="shared" si="15"/>
        <v>0</v>
      </c>
      <c r="F57" s="48">
        <f t="shared" si="15"/>
        <v>0</v>
      </c>
      <c r="G57" s="42"/>
      <c r="H57" s="42"/>
      <c r="I57" s="42"/>
      <c r="J57" s="42"/>
      <c r="K57" s="42"/>
      <c r="L57" s="44"/>
    </row>
    <row r="58" spans="1:12" s="43" customFormat="1" ht="27" customHeight="1" x14ac:dyDescent="0.2">
      <c r="A58" s="49" t="s">
        <v>18</v>
      </c>
      <c r="B58" s="50" t="s">
        <v>106</v>
      </c>
      <c r="C58" s="50" t="s">
        <v>19</v>
      </c>
      <c r="D58" s="51">
        <f>200+130.5</f>
        <v>330.5</v>
      </c>
      <c r="E58" s="28">
        <v>0</v>
      </c>
      <c r="F58" s="28">
        <v>0</v>
      </c>
      <c r="G58" s="36" t="s">
        <v>107</v>
      </c>
      <c r="H58" s="42" t="s">
        <v>108</v>
      </c>
      <c r="I58" s="45"/>
      <c r="J58" s="42"/>
      <c r="K58" s="42"/>
      <c r="L58" s="44"/>
    </row>
    <row r="59" spans="1:12" ht="36" x14ac:dyDescent="0.2">
      <c r="A59" s="10" t="s">
        <v>50</v>
      </c>
      <c r="B59" s="11" t="s">
        <v>51</v>
      </c>
      <c r="C59" s="11" t="s">
        <v>0</v>
      </c>
      <c r="D59" s="4">
        <v>12</v>
      </c>
      <c r="E59" s="4">
        <v>183.77600000000001</v>
      </c>
      <c r="F59" s="4">
        <v>12</v>
      </c>
    </row>
    <row r="60" spans="1:12" ht="24" x14ac:dyDescent="0.2">
      <c r="A60" s="16" t="s">
        <v>52</v>
      </c>
      <c r="B60" s="17" t="s">
        <v>53</v>
      </c>
      <c r="C60" s="17" t="s">
        <v>0</v>
      </c>
      <c r="D60" s="18">
        <f>D61+D63+D65</f>
        <v>12</v>
      </c>
      <c r="E60" s="18">
        <f t="shared" ref="E60:F60" si="16">E61+E63+E65</f>
        <v>183.77600000000001</v>
      </c>
      <c r="F60" s="18">
        <f t="shared" si="16"/>
        <v>12</v>
      </c>
    </row>
    <row r="61" spans="1:12" x14ac:dyDescent="0.2">
      <c r="A61" s="10" t="s">
        <v>54</v>
      </c>
      <c r="B61" s="11" t="s">
        <v>55</v>
      </c>
      <c r="C61" s="11" t="s">
        <v>0</v>
      </c>
      <c r="D61" s="4">
        <f>D62</f>
        <v>12</v>
      </c>
      <c r="E61" s="4">
        <f>E62</f>
        <v>12</v>
      </c>
      <c r="F61" s="4">
        <f>F62</f>
        <v>12</v>
      </c>
    </row>
    <row r="62" spans="1:12" ht="24" x14ac:dyDescent="0.2">
      <c r="A62" s="26" t="s">
        <v>18</v>
      </c>
      <c r="B62" s="27" t="s">
        <v>55</v>
      </c>
      <c r="C62" s="27" t="s">
        <v>19</v>
      </c>
      <c r="D62" s="28">
        <v>12</v>
      </c>
      <c r="E62" s="28">
        <v>12</v>
      </c>
      <c r="F62" s="28">
        <v>12</v>
      </c>
      <c r="G62" s="36" t="s">
        <v>101</v>
      </c>
    </row>
    <row r="63" spans="1:12" x14ac:dyDescent="0.2">
      <c r="A63" s="20" t="s">
        <v>54</v>
      </c>
      <c r="B63" s="21" t="s">
        <v>56</v>
      </c>
      <c r="C63" s="21" t="s">
        <v>0</v>
      </c>
      <c r="D63" s="22">
        <f>D64</f>
        <v>0</v>
      </c>
      <c r="E63" s="22">
        <f>E64</f>
        <v>0</v>
      </c>
      <c r="F63" s="22">
        <f>F64</f>
        <v>0</v>
      </c>
    </row>
    <row r="64" spans="1:12" ht="24" x14ac:dyDescent="0.2">
      <c r="A64" s="26" t="s">
        <v>18</v>
      </c>
      <c r="B64" s="27" t="s">
        <v>56</v>
      </c>
      <c r="C64" s="27" t="s">
        <v>19</v>
      </c>
      <c r="D64" s="28">
        <f>12-12</f>
        <v>0</v>
      </c>
      <c r="E64" s="28">
        <f>12-12</f>
        <v>0</v>
      </c>
      <c r="F64" s="28">
        <f>12-12</f>
        <v>0</v>
      </c>
      <c r="G64" s="36" t="s">
        <v>100</v>
      </c>
    </row>
    <row r="65" spans="1:12" ht="24" x14ac:dyDescent="0.2">
      <c r="A65" s="20" t="s">
        <v>57</v>
      </c>
      <c r="B65" s="21" t="s">
        <v>58</v>
      </c>
      <c r="C65" s="21" t="s">
        <v>0</v>
      </c>
      <c r="D65" s="22">
        <f>D66</f>
        <v>0</v>
      </c>
      <c r="E65" s="22">
        <v>171.77600000000001</v>
      </c>
      <c r="F65" s="22">
        <f>F66</f>
        <v>0</v>
      </c>
    </row>
    <row r="66" spans="1:12" ht="24" x14ac:dyDescent="0.2">
      <c r="A66" s="5" t="s">
        <v>18</v>
      </c>
      <c r="B66" s="6" t="s">
        <v>58</v>
      </c>
      <c r="C66" s="6" t="s">
        <v>19</v>
      </c>
      <c r="D66" s="7">
        <v>0</v>
      </c>
      <c r="E66" s="7">
        <v>171.77600000000001</v>
      </c>
      <c r="F66" s="7">
        <v>0</v>
      </c>
    </row>
    <row r="67" spans="1:12" x14ac:dyDescent="0.2">
      <c r="A67" s="12" t="s">
        <v>59</v>
      </c>
      <c r="B67" s="13" t="s">
        <v>60</v>
      </c>
      <c r="C67" s="13" t="s">
        <v>0</v>
      </c>
      <c r="D67" s="14">
        <f>2692.393+1</f>
        <v>2693.393</v>
      </c>
      <c r="E67" s="14">
        <v>2294.2159999999999</v>
      </c>
      <c r="F67" s="14">
        <v>2317.1309999999999</v>
      </c>
      <c r="G67" s="2" t="s">
        <v>116</v>
      </c>
    </row>
    <row r="68" spans="1:12" x14ac:dyDescent="0.2">
      <c r="A68" s="10" t="s">
        <v>61</v>
      </c>
      <c r="B68" s="11" t="s">
        <v>62</v>
      </c>
      <c r="C68" s="11" t="s">
        <v>0</v>
      </c>
      <c r="D68" s="4">
        <f>D69+D72+D74+D77+D80+D82+D85+D88</f>
        <v>2693.393</v>
      </c>
      <c r="E68" s="4">
        <f t="shared" ref="E68:F68" si="17">E69+E72+E74+E77+E80+E82+E85+E88</f>
        <v>2294.2159999999999</v>
      </c>
      <c r="F68" s="4">
        <f t="shared" si="17"/>
        <v>2317.1310000000003</v>
      </c>
    </row>
    <row r="69" spans="1:12" ht="36" x14ac:dyDescent="0.2">
      <c r="A69" s="20" t="s">
        <v>63</v>
      </c>
      <c r="B69" s="21" t="s">
        <v>64</v>
      </c>
      <c r="C69" s="21" t="s">
        <v>0</v>
      </c>
      <c r="D69" s="22">
        <f>D70+D71</f>
        <v>212.22300000000001</v>
      </c>
      <c r="E69" s="22">
        <f t="shared" ref="E69:F69" si="18">E70+E71</f>
        <v>234.76299999999998</v>
      </c>
      <c r="F69" s="22">
        <f t="shared" si="18"/>
        <v>257.67599999999999</v>
      </c>
      <c r="I69" s="29"/>
      <c r="J69" s="29"/>
      <c r="K69" s="29"/>
      <c r="L69" s="25"/>
    </row>
    <row r="70" spans="1:12" ht="60" x14ac:dyDescent="0.2">
      <c r="A70" s="5" t="s">
        <v>65</v>
      </c>
      <c r="B70" s="6" t="s">
        <v>64</v>
      </c>
      <c r="C70" s="6" t="s">
        <v>66</v>
      </c>
      <c r="D70" s="7">
        <v>193.608</v>
      </c>
      <c r="E70" s="7">
        <v>207.78899999999999</v>
      </c>
      <c r="F70" s="7">
        <v>223.88</v>
      </c>
    </row>
    <row r="71" spans="1:12" ht="24" x14ac:dyDescent="0.2">
      <c r="A71" s="5" t="s">
        <v>18</v>
      </c>
      <c r="B71" s="6" t="s">
        <v>64</v>
      </c>
      <c r="C71" s="6" t="s">
        <v>19</v>
      </c>
      <c r="D71" s="7">
        <v>18.614999999999998</v>
      </c>
      <c r="E71" s="7">
        <v>26.974</v>
      </c>
      <c r="F71" s="7">
        <v>33.795999999999999</v>
      </c>
    </row>
    <row r="72" spans="1:12" ht="36" x14ac:dyDescent="0.2">
      <c r="A72" s="20" t="s">
        <v>67</v>
      </c>
      <c r="B72" s="21" t="s">
        <v>68</v>
      </c>
      <c r="C72" s="21" t="s">
        <v>0</v>
      </c>
      <c r="D72" s="22">
        <f>D73</f>
        <v>0.29599999999999999</v>
      </c>
      <c r="E72" s="22">
        <f t="shared" ref="E72:F72" si="19">E73</f>
        <v>0.29599999999999999</v>
      </c>
      <c r="F72" s="22">
        <f t="shared" si="19"/>
        <v>0.29599999999999999</v>
      </c>
    </row>
    <row r="73" spans="1:12" x14ac:dyDescent="0.2">
      <c r="A73" s="20" t="s">
        <v>69</v>
      </c>
      <c r="B73" s="21" t="s">
        <v>68</v>
      </c>
      <c r="C73" s="21" t="s">
        <v>70</v>
      </c>
      <c r="D73" s="22">
        <v>0.29599999999999999</v>
      </c>
      <c r="E73" s="22">
        <v>0.29599999999999999</v>
      </c>
      <c r="F73" s="22">
        <v>0.29599999999999999</v>
      </c>
    </row>
    <row r="74" spans="1:12" ht="24" x14ac:dyDescent="0.2">
      <c r="A74" s="20" t="s">
        <v>71</v>
      </c>
      <c r="B74" s="21" t="s">
        <v>72</v>
      </c>
      <c r="C74" s="21" t="s">
        <v>0</v>
      </c>
      <c r="D74" s="22">
        <f>D75+D76</f>
        <v>421.72300000000001</v>
      </c>
      <c r="E74" s="22">
        <f t="shared" ref="E74:F74" si="20">E75+E76</f>
        <v>1</v>
      </c>
      <c r="F74" s="22">
        <f t="shared" si="20"/>
        <v>1</v>
      </c>
    </row>
    <row r="75" spans="1:12" ht="60" x14ac:dyDescent="0.2">
      <c r="A75" s="5" t="s">
        <v>65</v>
      </c>
      <c r="B75" s="6" t="s">
        <v>72</v>
      </c>
      <c r="C75" s="6" t="s">
        <v>66</v>
      </c>
      <c r="D75" s="7">
        <v>420.72300000000001</v>
      </c>
      <c r="E75" s="7">
        <v>0</v>
      </c>
      <c r="F75" s="7">
        <v>0</v>
      </c>
    </row>
    <row r="76" spans="1:12" x14ac:dyDescent="0.2">
      <c r="A76" s="5" t="s">
        <v>73</v>
      </c>
      <c r="B76" s="6" t="s">
        <v>72</v>
      </c>
      <c r="C76" s="6" t="s">
        <v>74</v>
      </c>
      <c r="D76" s="7">
        <v>1</v>
      </c>
      <c r="E76" s="7">
        <v>1</v>
      </c>
      <c r="F76" s="7">
        <v>1</v>
      </c>
    </row>
    <row r="77" spans="1:12" ht="36" x14ac:dyDescent="0.2">
      <c r="A77" s="20" t="s">
        <v>75</v>
      </c>
      <c r="B77" s="21" t="s">
        <v>76</v>
      </c>
      <c r="C77" s="21" t="s">
        <v>0</v>
      </c>
      <c r="D77" s="22">
        <f>D78+D79</f>
        <v>1948.309</v>
      </c>
      <c r="E77" s="22">
        <f t="shared" ref="E77:F77" si="21">E78+E79</f>
        <v>1939.0149999999999</v>
      </c>
      <c r="F77" s="22">
        <f t="shared" si="21"/>
        <v>1929.5230000000001</v>
      </c>
      <c r="I77" s="29"/>
      <c r="J77" s="29"/>
      <c r="K77" s="29"/>
    </row>
    <row r="78" spans="1:12" ht="60" x14ac:dyDescent="0.2">
      <c r="A78" s="26" t="s">
        <v>65</v>
      </c>
      <c r="B78" s="27" t="s">
        <v>76</v>
      </c>
      <c r="C78" s="27" t="s">
        <v>66</v>
      </c>
      <c r="D78" s="28">
        <f>1384.856+20.2-20.2</f>
        <v>1384.856</v>
      </c>
      <c r="E78" s="7">
        <v>1384.856</v>
      </c>
      <c r="F78" s="7">
        <v>1384.856</v>
      </c>
      <c r="G78" s="57" t="s">
        <v>121</v>
      </c>
    </row>
    <row r="79" spans="1:12" ht="24" x14ac:dyDescent="0.2">
      <c r="A79" s="26" t="s">
        <v>18</v>
      </c>
      <c r="B79" s="27" t="s">
        <v>76</v>
      </c>
      <c r="C79" s="27" t="s">
        <v>19</v>
      </c>
      <c r="D79" s="28">
        <f>563.453-20.2+20.2</f>
        <v>563.45299999999997</v>
      </c>
      <c r="E79" s="7">
        <v>554.15899999999999</v>
      </c>
      <c r="F79" s="7">
        <v>544.66700000000003</v>
      </c>
      <c r="G79" s="57" t="s">
        <v>120</v>
      </c>
    </row>
    <row r="80" spans="1:12" ht="36" x14ac:dyDescent="0.2">
      <c r="A80" s="20" t="s">
        <v>77</v>
      </c>
      <c r="B80" s="21" t="s">
        <v>78</v>
      </c>
      <c r="C80" s="21" t="s">
        <v>0</v>
      </c>
      <c r="D80" s="22">
        <f>D81</f>
        <v>0.14799999999999999</v>
      </c>
      <c r="E80" s="22">
        <f t="shared" ref="E80:F80" si="22">E81</f>
        <v>0.14799999999999999</v>
      </c>
      <c r="F80" s="22">
        <f t="shared" si="22"/>
        <v>0.14799999999999999</v>
      </c>
    </row>
    <row r="81" spans="1:11" ht="24" x14ac:dyDescent="0.2">
      <c r="A81" s="5" t="s">
        <v>18</v>
      </c>
      <c r="B81" s="6" t="s">
        <v>78</v>
      </c>
      <c r="C81" s="6" t="s">
        <v>19</v>
      </c>
      <c r="D81" s="7">
        <v>0.14799999999999999</v>
      </c>
      <c r="E81" s="7">
        <v>0.14799999999999999</v>
      </c>
      <c r="F81" s="7">
        <v>0.14799999999999999</v>
      </c>
    </row>
    <row r="82" spans="1:11" ht="84" x14ac:dyDescent="0.2">
      <c r="A82" s="20" t="s">
        <v>79</v>
      </c>
      <c r="B82" s="21" t="s">
        <v>80</v>
      </c>
      <c r="C82" s="21" t="s">
        <v>0</v>
      </c>
      <c r="D82" s="22">
        <f>D83+D84</f>
        <v>27.331</v>
      </c>
      <c r="E82" s="22">
        <f t="shared" ref="E82:F82" si="23">E83+E84</f>
        <v>27.331</v>
      </c>
      <c r="F82" s="22">
        <f t="shared" si="23"/>
        <v>27.331</v>
      </c>
      <c r="I82" s="29"/>
      <c r="J82" s="29"/>
      <c r="K82" s="29"/>
    </row>
    <row r="83" spans="1:11" ht="60" x14ac:dyDescent="0.2">
      <c r="A83" s="5" t="s">
        <v>65</v>
      </c>
      <c r="B83" s="6" t="s">
        <v>80</v>
      </c>
      <c r="C83" s="6" t="s">
        <v>66</v>
      </c>
      <c r="D83" s="7">
        <v>22.265000000000001</v>
      </c>
      <c r="E83" s="7">
        <v>22.265000000000001</v>
      </c>
      <c r="F83" s="7">
        <v>22.265000000000001</v>
      </c>
    </row>
    <row r="84" spans="1:11" ht="24" x14ac:dyDescent="0.2">
      <c r="A84" s="5" t="s">
        <v>18</v>
      </c>
      <c r="B84" s="6" t="s">
        <v>80</v>
      </c>
      <c r="C84" s="6" t="s">
        <v>19</v>
      </c>
      <c r="D84" s="7">
        <v>5.0659999999999998</v>
      </c>
      <c r="E84" s="7">
        <v>5.0659999999999998</v>
      </c>
      <c r="F84" s="7">
        <v>5.0659999999999998</v>
      </c>
    </row>
    <row r="85" spans="1:11" x14ac:dyDescent="0.2">
      <c r="A85" s="20" t="s">
        <v>81</v>
      </c>
      <c r="B85" s="21" t="s">
        <v>82</v>
      </c>
      <c r="C85" s="21" t="s">
        <v>0</v>
      </c>
      <c r="D85" s="22">
        <f>D86+D87</f>
        <v>83.363</v>
      </c>
      <c r="E85" s="22">
        <f t="shared" ref="E85:F85" si="24">E86+E87</f>
        <v>82.363</v>
      </c>
      <c r="F85" s="22">
        <f t="shared" si="24"/>
        <v>83.356999999999999</v>
      </c>
      <c r="H85" s="29"/>
      <c r="I85" s="29"/>
      <c r="J85" s="29"/>
    </row>
    <row r="86" spans="1:11" x14ac:dyDescent="0.2">
      <c r="A86" s="5" t="s">
        <v>83</v>
      </c>
      <c r="B86" s="6" t="s">
        <v>82</v>
      </c>
      <c r="C86" s="6" t="s">
        <v>84</v>
      </c>
      <c r="D86" s="7">
        <v>78.363</v>
      </c>
      <c r="E86" s="7">
        <v>78.363</v>
      </c>
      <c r="F86" s="7">
        <v>78.363</v>
      </c>
    </row>
    <row r="87" spans="1:11" ht="18" customHeight="1" x14ac:dyDescent="0.2">
      <c r="A87" s="40" t="s">
        <v>73</v>
      </c>
      <c r="B87" s="27" t="s">
        <v>82</v>
      </c>
      <c r="C87" s="27" t="s">
        <v>74</v>
      </c>
      <c r="D87" s="28">
        <f>4+1</f>
        <v>5</v>
      </c>
      <c r="E87" s="7">
        <v>4</v>
      </c>
      <c r="F87" s="7">
        <v>4.9939999999999998</v>
      </c>
      <c r="G87" s="41" t="s">
        <v>119</v>
      </c>
      <c r="H87" s="41"/>
    </row>
    <row r="88" spans="1:11" x14ac:dyDescent="0.2">
      <c r="A88" s="20" t="s">
        <v>85</v>
      </c>
      <c r="B88" s="21" t="s">
        <v>86</v>
      </c>
      <c r="C88" s="21" t="s">
        <v>0</v>
      </c>
      <c r="D88" s="22">
        <f>D89</f>
        <v>0</v>
      </c>
      <c r="E88" s="22">
        <v>9.3000000000000007</v>
      </c>
      <c r="F88" s="22">
        <v>17.8</v>
      </c>
    </row>
    <row r="89" spans="1:11" x14ac:dyDescent="0.2">
      <c r="A89" s="26" t="s">
        <v>87</v>
      </c>
      <c r="B89" s="27" t="s">
        <v>86</v>
      </c>
      <c r="C89" s="27" t="s">
        <v>88</v>
      </c>
      <c r="D89" s="28">
        <v>0</v>
      </c>
      <c r="E89" s="28">
        <v>9.3000000000000007</v>
      </c>
      <c r="F89" s="28">
        <v>17.8</v>
      </c>
    </row>
  </sheetData>
  <mergeCells count="16">
    <mergeCell ref="A7:F7"/>
    <mergeCell ref="A8:F8"/>
    <mergeCell ref="A9:F9"/>
    <mergeCell ref="A10:F10"/>
    <mergeCell ref="A11:F11"/>
    <mergeCell ref="A1:F1"/>
    <mergeCell ref="A2:F2"/>
    <mergeCell ref="A3:F3"/>
    <mergeCell ref="A4:F4"/>
    <mergeCell ref="A5:F5"/>
    <mergeCell ref="A14:F14"/>
    <mergeCell ref="A15:F15"/>
    <mergeCell ref="A16:A17"/>
    <mergeCell ref="B16:B17"/>
    <mergeCell ref="C16:C17"/>
    <mergeCell ref="D16:F16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2024-05-08T07:28:41Z</dcterms:modified>
</cp:coreProperties>
</file>